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CB9724D-CE5A-404D-96BF-8253F5E736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1" l="1"/>
  <c r="V6" i="1" s="1"/>
  <c r="P6" i="1"/>
  <c r="S6" i="1"/>
  <c r="F6" i="1" l="1"/>
  <c r="G6" i="1" s="1"/>
  <c r="J6" i="1"/>
  <c r="M6" i="1"/>
  <c r="Y6" i="1"/>
</calcChain>
</file>

<file path=xl/sharedStrings.xml><?xml version="1.0" encoding="utf-8"?>
<sst xmlns="http://schemas.openxmlformats.org/spreadsheetml/2006/main" count="37" uniqueCount="19">
  <si>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</si>
  <si>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</si>
  <si>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</si>
  <si>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</si>
  <si>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</si>
  <si>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</si>
  <si>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</si>
  <si>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</si>
  <si>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Գումար</t>
  </si>
  <si>
    <t>Հրազդան համայնքին պատկանող անշարժ գույքի (հողատարածքների) գնահատումների իրականացման ծառայություններ</t>
  </si>
  <si>
    <t>5.250.000</t>
  </si>
  <si>
    <t>70331800/501</t>
  </si>
  <si>
    <t>«ԲԻԷՍԹԻ» ՍՊԸ</t>
  </si>
  <si>
    <t>«Էս Ջի Էմ Գրանդ» ՍՊԸ</t>
  </si>
  <si>
    <t>«ԱԲԻՏ» ՍՊԸ</t>
  </si>
  <si>
    <t>«ՖՈՒԼ ՔՈՆՍԱԼԹԻՆԳ ԳՐՈՒՊ» ՍՊԸ</t>
  </si>
  <si>
    <t>«էքվիլիրիում» ՍՊԸ</t>
  </si>
  <si>
    <t>«ՌՈՅԱԼ ՌԻԵԼԹԻ» ՍՊԸ</t>
  </si>
  <si>
    <t>«Ֆինլոու»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</si>
</sst>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3" xfId="0" applyFont="1" applyFill="1" applyBorder="1"/>
    <xf numFmtId="0" fontId="2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"/>
  <sheetViews>
    <sheetView tabSelected="1" zoomScale="90" zoomScaleNormal="90" workbookViewId="0">
      <pane xSplit="4" ySplit="5" topLeftCell="E6" activePane="bottomRight" state="frozen"/>
      <selection pane="topRight" activeCell="G1" sqref="G1"/>
      <selection pane="bottomLeft" activeCell="A6" sqref="A6"/>
      <selection pane="bottomRight" activeCell="M6" sqref="M6"/>
    </sheetView>
  </sheetViews>
  <sheetFormatPr defaultColWidth="9.140625" defaultRowHeight="13.5" x14ac:dyDescent="0.25"/>
  <cols>
    <col min="1" max="1" width="6.85546875" style="3" customWidth="1"/>
    <col min="2" max="2" width="16.7109375" style="3" customWidth="1"/>
    <col min="3" max="3" width="34.85546875" style="3" customWidth="1"/>
    <col min="4" max="4" width="17.42578125" style="3" customWidth="1"/>
    <col min="5" max="5" width="23.28515625" style="4" bestFit="1" customWidth="1"/>
    <col min="6" max="6" width="22" style="4" hidden="1" customWidth="1"/>
    <col min="7" max="7" width="22.140625" style="4" customWidth="1"/>
    <col min="8" max="8" width="22" style="4" customWidth="1"/>
    <col min="9" max="9" width="22.140625" style="4" hidden="1" customWidth="1"/>
    <col min="10" max="10" width="22.140625" style="4" customWidth="1"/>
    <col min="11" max="11" width="23.28515625" style="4" bestFit="1" customWidth="1"/>
    <col min="12" max="12" width="22.140625" style="4" hidden="1" customWidth="1"/>
    <col min="13" max="14" width="22.140625" style="4" customWidth="1"/>
    <col min="15" max="15" width="22.140625" style="4" hidden="1" customWidth="1"/>
    <col min="16" max="17" width="22.140625" style="4" customWidth="1"/>
    <col min="18" max="18" width="22.140625" style="4" hidden="1" customWidth="1"/>
    <col min="19" max="20" width="22.140625" style="4" customWidth="1"/>
    <col min="21" max="21" width="22.140625" style="4" hidden="1" customWidth="1"/>
    <col min="22" max="22" width="22.140625" style="4" customWidth="1"/>
    <col min="23" max="23" width="23.28515625" style="4" bestFit="1" customWidth="1"/>
    <col min="24" max="24" width="22.140625" style="4" hidden="1" customWidth="1"/>
    <col min="25" max="25" width="22.140625" style="4" customWidth="1"/>
    <col min="26" max="16384" width="9.140625" style="3"/>
  </cols>
  <sheetData>
    <row r="1" spans="1:25" x14ac:dyDescent="0.25">
      <c r="A1" s="1"/>
    </row>
    <row r="2" spans="1:25" ht="14.25" x14ac:dyDescent="0.25">
      <c r="A2" s="2" t="s">
        <v>4</v>
      </c>
      <c r="B2" s="2"/>
      <c r="C2" s="2"/>
      <c r="D2" s="2"/>
    </row>
    <row r="3" spans="1:25" x14ac:dyDescent="0.25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68.25" customHeight="1" x14ac:dyDescent="0.25">
      <c r="A4" s="16" t="s">
        <v>0</v>
      </c>
      <c r="B4" s="16"/>
      <c r="C4" s="16"/>
      <c r="D4" s="10"/>
      <c r="E4" s="16" t="s">
        <v>18</v>
      </c>
      <c r="F4" s="16"/>
      <c r="G4" s="16"/>
      <c r="H4" s="16" t="s">
        <v>12</v>
      </c>
      <c r="I4" s="16"/>
      <c r="J4" s="16"/>
      <c r="K4" s="16" t="s">
        <v>13</v>
      </c>
      <c r="L4" s="16"/>
      <c r="M4" s="16"/>
      <c r="N4" s="16" t="s">
        <v>14</v>
      </c>
      <c r="O4" s="16"/>
      <c r="P4" s="16"/>
      <c r="Q4" s="16" t="s">
        <v>15</v>
      </c>
      <c r="R4" s="16"/>
      <c r="S4" s="16"/>
      <c r="T4" s="17" t="s">
        <v>16</v>
      </c>
      <c r="U4" s="17"/>
      <c r="V4" s="18"/>
      <c r="W4" s="19" t="s">
        <v>17</v>
      </c>
      <c r="X4" s="19"/>
      <c r="Y4" s="19"/>
    </row>
    <row r="5" spans="1:25" ht="26.25" customHeight="1" x14ac:dyDescent="0.25">
      <c r="A5" s="7" t="s">
        <v>3</v>
      </c>
      <c r="B5" s="7" t="s">
        <v>2</v>
      </c>
      <c r="C5" s="7" t="s">
        <v>1</v>
      </c>
      <c r="D5" s="7" t="s">
        <v>8</v>
      </c>
      <c r="E5" s="7" t="s">
        <v>5</v>
      </c>
      <c r="F5" s="7" t="s">
        <v>6</v>
      </c>
      <c r="G5" s="7" t="s">
        <v>7</v>
      </c>
      <c r="H5" s="7" t="s">
        <v>5</v>
      </c>
      <c r="I5" s="7" t="s">
        <v>6</v>
      </c>
      <c r="J5" s="7" t="s">
        <v>7</v>
      </c>
      <c r="K5" s="7" t="s">
        <v>5</v>
      </c>
      <c r="L5" s="7" t="s">
        <v>6</v>
      </c>
      <c r="M5" s="7" t="s">
        <v>7</v>
      </c>
      <c r="N5" s="7" t="s">
        <v>5</v>
      </c>
      <c r="O5" s="7" t="s">
        <v>6</v>
      </c>
      <c r="P5" s="7" t="s">
        <v>7</v>
      </c>
      <c r="Q5" s="7" t="s">
        <v>5</v>
      </c>
      <c r="R5" s="7" t="s">
        <v>6</v>
      </c>
      <c r="S5" s="7" t="s">
        <v>7</v>
      </c>
      <c r="T5" s="7" t="s">
        <v>5</v>
      </c>
      <c r="U5" s="7" t="s">
        <v>6</v>
      </c>
      <c r="V5" s="7" t="s">
        <v>7</v>
      </c>
      <c r="W5" s="7" t="s">
        <v>5</v>
      </c>
      <c r="X5" s="7" t="s">
        <v>6</v>
      </c>
      <c r="Y5" s="7" t="s">
        <v>7</v>
      </c>
    </row>
    <row r="6" spans="1:25" s="9" customFormat="1" ht="54" x14ac:dyDescent="0.25">
      <c r="A6" s="12">
        <v>1</v>
      </c>
      <c r="B6" s="13" t="s">
        <v>11</v>
      </c>
      <c r="C6" s="14" t="s">
        <v>9</v>
      </c>
      <c r="D6" s="15" t="s">
        <v>10</v>
      </c>
      <c r="E6" s="8">
        <v>3750000</v>
      </c>
      <c r="F6" s="8">
        <f t="shared" ref="F6" si="0">+E6*0.2</f>
        <v>750000</v>
      </c>
      <c r="G6" s="8">
        <f t="shared" ref="G6" si="1">+F6+E6</f>
        <v>4500000</v>
      </c>
      <c r="H6" s="8">
        <v>4125000</v>
      </c>
      <c r="I6" s="8">
        <v>0</v>
      </c>
      <c r="J6" s="8">
        <f t="shared" ref="J6" si="2">+I6+H6</f>
        <v>4125000</v>
      </c>
      <c r="K6" s="11">
        <v>3333333</v>
      </c>
      <c r="L6" s="11">
        <v>0</v>
      </c>
      <c r="M6" s="11">
        <f t="shared" ref="M6" si="3">+L6+K6</f>
        <v>3333333</v>
      </c>
      <c r="N6" s="8">
        <v>4350000</v>
      </c>
      <c r="O6" s="8">
        <v>0</v>
      </c>
      <c r="P6" s="8">
        <f t="shared" ref="P6" si="4">+O6+N6</f>
        <v>4350000</v>
      </c>
      <c r="Q6" s="8">
        <v>4100000</v>
      </c>
      <c r="R6" s="8">
        <v>0</v>
      </c>
      <c r="S6" s="8">
        <f t="shared" ref="S6" si="5">+R6+Q6</f>
        <v>4100000</v>
      </c>
      <c r="T6" s="8">
        <v>4000000</v>
      </c>
      <c r="U6" s="8">
        <f>T6*0.2</f>
        <v>800000</v>
      </c>
      <c r="V6" s="8">
        <f t="shared" ref="V6" si="6">+U6+T6</f>
        <v>4800000</v>
      </c>
      <c r="W6" s="8">
        <v>3500000</v>
      </c>
      <c r="X6" s="8">
        <v>0</v>
      </c>
      <c r="Y6" s="8">
        <f t="shared" ref="Y6" si="7">+X6+W6</f>
        <v>3500000</v>
      </c>
    </row>
  </sheetData>
  <mergeCells count="8">
    <mergeCell ref="A4:C4"/>
    <mergeCell ref="T4:V4"/>
    <mergeCell ref="Q4:S4"/>
    <mergeCell ref="W4:Y4"/>
    <mergeCell ref="K4:M4"/>
    <mergeCell ref="H4:J4"/>
    <mergeCell ref="E4:G4"/>
    <mergeCell ref="N4:P4"/>
  </mergeCells>
  <conditionalFormatting sqref="E6:Y6">
    <cfRule type="cellIs" dxfId="0" priority="11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3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2025-07-24T13:30:01Z</dcterms:modified>
</cp:coreProperties>
</file>